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792" windowWidth="11460" windowHeight="5556"/>
  </bookViews>
  <sheets>
    <sheet name="в Закон" sheetId="16" r:id="rId1"/>
  </sheets>
  <definedNames>
    <definedName name="_xlnm.Print_Titles" localSheetId="0">'в Закон'!$4:$5</definedName>
    <definedName name="_xlnm.Print_Area" localSheetId="0">'в Закон'!$A$1:$E$20</definedName>
  </definedNames>
  <calcPr calcId="145621"/>
</workbook>
</file>

<file path=xl/calcChain.xml><?xml version="1.0" encoding="utf-8"?>
<calcChain xmlns="http://schemas.openxmlformats.org/spreadsheetml/2006/main">
  <c r="D20" i="16" l="1"/>
  <c r="E20" i="16"/>
  <c r="C20" i="16"/>
  <c r="D7" i="16"/>
  <c r="E7" i="16"/>
  <c r="C7" i="16"/>
  <c r="E13" i="16" l="1"/>
  <c r="D13" i="16"/>
  <c r="C13" i="16"/>
  <c r="E17" i="16" l="1"/>
  <c r="D17" i="16"/>
  <c r="C17" i="16"/>
</calcChain>
</file>

<file path=xl/sharedStrings.xml><?xml version="1.0" encoding="utf-8"?>
<sst xmlns="http://schemas.openxmlformats.org/spreadsheetml/2006/main" count="23" uniqueCount="23">
  <si>
    <t>Код</t>
  </si>
  <si>
    <t>Наименование</t>
  </si>
  <si>
    <t>01 06 05 02 02 0000 640</t>
  </si>
  <si>
    <t>01 06 05 02 02 0000 540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</si>
  <si>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</si>
  <si>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01 05 00 00 00 0000 000</t>
  </si>
  <si>
    <t>Изменение остатков средств на счетах по учету средств бюджетов</t>
  </si>
  <si>
    <t>01 03 01 00 02 0000 810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</si>
  <si>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</si>
  <si>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</si>
  <si>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Итого источники  финансирования дефицита областного бюджета</t>
  </si>
  <si>
    <t>01 06 05 02 02 0004 540</t>
  </si>
  <si>
    <t>01 06 05 02 02 0004 640</t>
  </si>
  <si>
    <t>2020 год</t>
  </si>
  <si>
    <t>(рублей)</t>
  </si>
  <si>
    <t>2021 год</t>
  </si>
  <si>
    <t>Приложение № 21 к Закону Калужской области "Об областном бюджете на 2020 год и на плановый период 2021 и 2022 годов" 
от ________________ № _______</t>
  </si>
  <si>
    <t>Источники финансирования дефицита областного бюджета на 2020 год и на плановый период 2021 и 2022 годов</t>
  </si>
  <si>
    <t>2022 год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</si>
  <si>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</si>
  <si>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</si>
  <si>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</si>
  <si>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 для частичного покрытия дефицитов бюджетов муниципальных образований)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</si>
</sst>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sz val="11"/>
      <name val="Times New Roman Cyr"/>
      <charset val="204"/>
    </font>
    <font>
      <sz val="8"/>
      <name val="Times New Roman Cyr"/>
      <charset val="204"/>
    </font>
    <font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3"/>
      <name val="Times New Roman Cyr"/>
      <charset val="204"/>
    </font>
    <font>
      <sz val="13"/>
      <name val="Times New Roman"/>
      <family val="1"/>
      <charset val="204"/>
    </font>
    <font>
      <sz val="15"/>
      <name val="Times New Roman Cyr"/>
      <charset val="204"/>
    </font>
    <font>
      <b/>
      <sz val="15"/>
      <name val="Times New Roman Cyr"/>
      <family val="1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" fontId="2" fillId="0" borderId="0"/>
  </cellStyleXfs>
  <cellXfs count="41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164" fontId="0" fillId="0" borderId="0" xfId="0" applyNumberFormat="1"/>
    <xf numFmtId="14" fontId="0" fillId="0" borderId="0" xfId="0" applyNumberFormat="1"/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0" fontId="5" fillId="2" borderId="6" xfId="0" applyFont="1" applyFill="1" applyBorder="1" applyAlignment="1">
      <alignment wrapText="1"/>
    </xf>
    <xf numFmtId="0" fontId="5" fillId="0" borderId="8" xfId="0" applyFont="1" applyBorder="1" applyAlignment="1">
      <alignment wrapText="1"/>
    </xf>
    <xf numFmtId="0" fontId="7" fillId="0" borderId="1" xfId="0" applyFont="1" applyBorder="1"/>
    <xf numFmtId="0" fontId="7" fillId="0" borderId="0" xfId="0" applyFont="1"/>
    <xf numFmtId="0" fontId="5" fillId="0" borderId="6" xfId="0" applyFont="1" applyBorder="1" applyAlignment="1"/>
    <xf numFmtId="0" fontId="3" fillId="0" borderId="0" xfId="0" applyFont="1" applyBorder="1" applyAlignment="1">
      <alignment horizontal="right" vertical="center" wrapText="1"/>
    </xf>
    <xf numFmtId="164" fontId="0" fillId="0" borderId="0" xfId="0" applyNumberFormat="1" applyFont="1" applyFill="1" applyBorder="1" applyAlignment="1"/>
    <xf numFmtId="0" fontId="9" fillId="0" borderId="0" xfId="0" applyFont="1"/>
    <xf numFmtId="0" fontId="8" fillId="0" borderId="3" xfId="0" applyFont="1" applyBorder="1" applyAlignment="1">
      <alignment horizontal="left" wrapText="1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0" fillId="0" borderId="0" xfId="0" applyFill="1"/>
    <xf numFmtId="49" fontId="6" fillId="0" borderId="5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0" fillId="0" borderId="6" xfId="0" applyNumberFormat="1" applyFont="1" applyFill="1" applyBorder="1" applyAlignment="1"/>
    <xf numFmtId="4" fontId="0" fillId="0" borderId="9" xfId="0" applyNumberFormat="1" applyFont="1" applyFill="1" applyBorder="1" applyAlignment="1"/>
    <xf numFmtId="4" fontId="5" fillId="0" borderId="6" xfId="0" applyNumberFormat="1" applyFont="1" applyFill="1" applyBorder="1" applyAlignment="1"/>
    <xf numFmtId="4" fontId="5" fillId="0" borderId="9" xfId="0" applyNumberFormat="1" applyFont="1" applyFill="1" applyBorder="1" applyAlignment="1"/>
    <xf numFmtId="4" fontId="5" fillId="0" borderId="6" xfId="0" applyNumberFormat="1" applyFont="1" applyFill="1" applyBorder="1"/>
    <xf numFmtId="4" fontId="5" fillId="0" borderId="10" xfId="0" applyNumberFormat="1" applyFont="1" applyFill="1" applyBorder="1" applyAlignment="1">
      <alignment wrapText="1"/>
    </xf>
    <xf numFmtId="4" fontId="5" fillId="0" borderId="11" xfId="0" applyNumberFormat="1" applyFont="1" applyFill="1" applyBorder="1" applyAlignment="1">
      <alignment wrapText="1"/>
    </xf>
    <xf numFmtId="4" fontId="8" fillId="0" borderId="3" xfId="0" applyNumberFormat="1" applyFont="1" applyBorder="1" applyAlignment="1">
      <alignment horizontal="right"/>
    </xf>
    <xf numFmtId="4" fontId="10" fillId="0" borderId="12" xfId="0" applyNumberFormat="1" applyFont="1" applyFill="1" applyBorder="1"/>
    <xf numFmtId="4" fontId="10" fillId="0" borderId="9" xfId="0" applyNumberFormat="1" applyFont="1" applyFill="1" applyBorder="1"/>
    <xf numFmtId="0" fontId="13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view="pageBreakPreview" zoomScale="110" zoomScaleNormal="100" zoomScaleSheetLayoutView="110" workbookViewId="0">
      <selection activeCell="C20" sqref="C20"/>
    </sheetView>
  </sheetViews>
  <sheetFormatPr defaultRowHeight="16.8" x14ac:dyDescent="0.3"/>
  <cols>
    <col min="1" max="1" width="22.1796875" customWidth="1"/>
    <col min="2" max="2" width="61.453125" customWidth="1"/>
    <col min="3" max="3" width="17.54296875" customWidth="1"/>
    <col min="4" max="4" width="17.81640625" customWidth="1"/>
    <col min="5" max="5" width="17" customWidth="1"/>
    <col min="7" max="7" width="12" bestFit="1" customWidth="1"/>
  </cols>
  <sheetData>
    <row r="1" spans="1:7" ht="99" customHeight="1" x14ac:dyDescent="0.3">
      <c r="C1" s="40" t="s">
        <v>16</v>
      </c>
      <c r="D1" s="40"/>
      <c r="E1" s="40"/>
    </row>
    <row r="2" spans="1:7" ht="40.5" customHeight="1" x14ac:dyDescent="0.3">
      <c r="A2" s="39" t="s">
        <v>17</v>
      </c>
      <c r="B2" s="39"/>
      <c r="C2" s="39"/>
      <c r="D2" s="39"/>
      <c r="E2" s="39"/>
    </row>
    <row r="3" spans="1:7" ht="17.399999999999999" thickBot="1" x14ac:dyDescent="0.35">
      <c r="A3" s="1"/>
      <c r="B3" s="1"/>
      <c r="C3" s="14"/>
      <c r="E3" s="38" t="s">
        <v>14</v>
      </c>
    </row>
    <row r="4" spans="1:7" ht="54.6" customHeight="1" thickBot="1" x14ac:dyDescent="0.35">
      <c r="A4" s="24" t="s">
        <v>0</v>
      </c>
      <c r="B4" s="25" t="s">
        <v>1</v>
      </c>
      <c r="C4" s="25" t="s">
        <v>13</v>
      </c>
      <c r="D4" s="25" t="s">
        <v>15</v>
      </c>
      <c r="E4" s="25" t="s">
        <v>18</v>
      </c>
    </row>
    <row r="5" spans="1:7" s="16" customFormat="1" ht="17.399999999999999" thickBot="1" x14ac:dyDescent="0.35">
      <c r="A5" s="26">
        <v>1</v>
      </c>
      <c r="B5" s="27">
        <v>2</v>
      </c>
      <c r="C5" s="27">
        <v>3</v>
      </c>
      <c r="D5" s="27">
        <v>4</v>
      </c>
      <c r="E5" s="27">
        <v>5</v>
      </c>
    </row>
    <row r="6" spans="1:7" x14ac:dyDescent="0.3">
      <c r="A6" s="4"/>
      <c r="B6" s="13"/>
      <c r="C6" s="28"/>
      <c r="D6" s="28"/>
      <c r="E6" s="29"/>
    </row>
    <row r="7" spans="1:7" ht="61.95" customHeight="1" x14ac:dyDescent="0.3">
      <c r="A7" s="6" t="s">
        <v>7</v>
      </c>
      <c r="B7" s="9" t="s">
        <v>4</v>
      </c>
      <c r="C7" s="32">
        <f>C9</f>
        <v>-2659248300</v>
      </c>
      <c r="D7" s="32">
        <f t="shared" ref="D7:E7" si="0">D9</f>
        <v>-5318496600</v>
      </c>
      <c r="E7" s="32">
        <f t="shared" si="0"/>
        <v>-5318496600</v>
      </c>
    </row>
    <row r="8" spans="1:7" x14ac:dyDescent="0.3">
      <c r="A8" s="6"/>
      <c r="B8" s="9"/>
      <c r="C8" s="30"/>
      <c r="D8" s="30"/>
      <c r="E8" s="31"/>
    </row>
    <row r="9" spans="1:7" s="21" customFormat="1" ht="76.2" customHeight="1" x14ac:dyDescent="0.3">
      <c r="A9" s="22" t="s">
        <v>8</v>
      </c>
      <c r="B9" s="20" t="s">
        <v>9</v>
      </c>
      <c r="C9" s="30">
        <v>-2659248300</v>
      </c>
      <c r="D9" s="30">
        <v>-5318496600</v>
      </c>
      <c r="E9" s="31">
        <v>-5318496600</v>
      </c>
      <c r="G9" s="23"/>
    </row>
    <row r="10" spans="1:7" x14ac:dyDescent="0.3">
      <c r="A10" s="6"/>
      <c r="B10" s="9"/>
      <c r="C10" s="30"/>
      <c r="D10" s="30"/>
      <c r="E10" s="31"/>
    </row>
    <row r="11" spans="1:7" ht="33" customHeight="1" x14ac:dyDescent="0.3">
      <c r="A11" s="4" t="s">
        <v>5</v>
      </c>
      <c r="B11" s="8" t="s">
        <v>6</v>
      </c>
      <c r="C11" s="28">
        <v>5653461600</v>
      </c>
      <c r="D11" s="28">
        <v>5358496600</v>
      </c>
      <c r="E11" s="37">
        <v>5353496600</v>
      </c>
      <c r="F11" s="15"/>
    </row>
    <row r="12" spans="1:7" x14ac:dyDescent="0.3">
      <c r="A12" s="4"/>
      <c r="B12" s="8"/>
      <c r="C12" s="28"/>
      <c r="D12" s="28"/>
      <c r="E12" s="36"/>
      <c r="F12" s="15"/>
    </row>
    <row r="13" spans="1:7" ht="61.95" customHeight="1" x14ac:dyDescent="0.3">
      <c r="A13" s="18" t="s">
        <v>2</v>
      </c>
      <c r="B13" s="19" t="s">
        <v>19</v>
      </c>
      <c r="C13" s="28">
        <f>C15</f>
        <v>5000000</v>
      </c>
      <c r="D13" s="28">
        <f>D15</f>
        <v>10000000</v>
      </c>
      <c r="E13" s="29">
        <f>E15</f>
        <v>15000000</v>
      </c>
    </row>
    <row r="14" spans="1:7" x14ac:dyDescent="0.3">
      <c r="A14" s="18"/>
      <c r="B14" s="19"/>
      <c r="C14" s="28"/>
      <c r="D14" s="28"/>
      <c r="E14" s="29"/>
    </row>
    <row r="15" spans="1:7" ht="90" customHeight="1" x14ac:dyDescent="0.3">
      <c r="A15" s="18" t="s">
        <v>12</v>
      </c>
      <c r="B15" s="20" t="s">
        <v>20</v>
      </c>
      <c r="C15" s="28">
        <v>5000000</v>
      </c>
      <c r="D15" s="28">
        <v>10000000</v>
      </c>
      <c r="E15" s="29">
        <v>15000000</v>
      </c>
    </row>
    <row r="16" spans="1:7" x14ac:dyDescent="0.3">
      <c r="A16" s="18"/>
      <c r="B16" s="20"/>
      <c r="C16" s="28"/>
      <c r="D16" s="28"/>
      <c r="E16" s="29"/>
    </row>
    <row r="17" spans="1:5" ht="61.2" customHeight="1" x14ac:dyDescent="0.3">
      <c r="A17" s="5" t="s">
        <v>3</v>
      </c>
      <c r="B17" s="8" t="s">
        <v>21</v>
      </c>
      <c r="C17" s="28">
        <f t="shared" ref="C17:D17" si="1">C19</f>
        <v>-50000000</v>
      </c>
      <c r="D17" s="28">
        <f t="shared" si="1"/>
        <v>-50000000</v>
      </c>
      <c r="E17" s="29">
        <f t="shared" ref="E17" si="2">E19</f>
        <v>-50000000</v>
      </c>
    </row>
    <row r="18" spans="1:5" x14ac:dyDescent="0.3">
      <c r="A18" s="7"/>
      <c r="B18" s="10"/>
      <c r="C18" s="28"/>
      <c r="D18" s="28"/>
      <c r="E18" s="29"/>
    </row>
    <row r="19" spans="1:5" ht="93" customHeight="1" thickBot="1" x14ac:dyDescent="0.35">
      <c r="A19" s="5" t="s">
        <v>11</v>
      </c>
      <c r="B19" s="8" t="s">
        <v>22</v>
      </c>
      <c r="C19" s="33">
        <v>-50000000</v>
      </c>
      <c r="D19" s="33">
        <v>-50000000</v>
      </c>
      <c r="E19" s="34">
        <v>-50000000</v>
      </c>
    </row>
    <row r="20" spans="1:5" s="12" customFormat="1" ht="39" customHeight="1" thickBot="1" x14ac:dyDescent="0.4">
      <c r="A20" s="11"/>
      <c r="B20" s="17" t="s">
        <v>10</v>
      </c>
      <c r="C20" s="35">
        <f>C7+C11+C13+C17</f>
        <v>2949213300</v>
      </c>
      <c r="D20" s="35">
        <f t="shared" ref="D20:E20" si="3">D7+D11+D13+D17</f>
        <v>0</v>
      </c>
      <c r="E20" s="35">
        <f t="shared" si="3"/>
        <v>0</v>
      </c>
    </row>
    <row r="23" spans="1:5" x14ac:dyDescent="0.3">
      <c r="B23" s="3"/>
      <c r="C23" s="2"/>
      <c r="D23" s="2"/>
      <c r="E23" s="2"/>
    </row>
    <row r="24" spans="1:5" x14ac:dyDescent="0.3">
      <c r="C24" s="2"/>
    </row>
    <row r="25" spans="1:5" x14ac:dyDescent="0.3">
      <c r="C25" s="2"/>
    </row>
    <row r="26" spans="1:5" x14ac:dyDescent="0.3">
      <c r="C26" s="2"/>
      <c r="D26" s="2"/>
      <c r="E26" s="2"/>
    </row>
  </sheetData>
  <mergeCells count="2">
    <mergeCell ref="A2:E2"/>
    <mergeCell ref="C1:E1"/>
  </mergeCells>
  <phoneticPr fontId="4" type="noConversion"/>
  <printOptions horizontalCentered="1"/>
  <pageMargins left="0.23622047244094491" right="0.23622047244094491" top="0.82677165354330717" bottom="0.62992125984251968" header="0.51181102362204722" footer="0.31496062992125984"/>
  <pageSetup paperSize="9" scale="63" firstPageNumber="868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Закон</vt:lpstr>
      <vt:lpstr>'в Закон'!Заголовки_для_печати</vt:lpstr>
      <vt:lpstr>'в Закон'!Область_печати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Danilova MG.</cp:lastModifiedBy>
  <cp:lastPrinted>2019-10-30T16:28:44Z</cp:lastPrinted>
  <dcterms:created xsi:type="dcterms:W3CDTF">2001-12-06T13:20:51Z</dcterms:created>
  <dcterms:modified xsi:type="dcterms:W3CDTF">2019-10-30T16:29:24Z</dcterms:modified>
</cp:coreProperties>
</file>